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Część 1 - OSSW w Popowie" sheetId="9" r:id="rId1"/>
  </sheets>
  <definedNames>
    <definedName name="_xlnm.Print_Area" localSheetId="0">'Część 1 - OSSW w Popowie'!$A$1:$I$30</definedName>
  </definedNames>
  <calcPr calcId="145621" iterateDelta="1E-4"/>
</workbook>
</file>

<file path=xl/calcChain.xml><?xml version="1.0" encoding="utf-8"?>
<calcChain xmlns="http://schemas.openxmlformats.org/spreadsheetml/2006/main">
  <c r="F12" i="9" l="1"/>
  <c r="F13" i="9"/>
  <c r="H13" i="9" s="1"/>
  <c r="F14" i="9"/>
  <c r="F15" i="9"/>
  <c r="H15" i="9" s="1"/>
  <c r="I15" i="9" s="1"/>
  <c r="F16" i="9"/>
  <c r="F17" i="9"/>
  <c r="F18" i="9"/>
  <c r="F19" i="9"/>
  <c r="F20" i="9"/>
  <c r="F21" i="9"/>
  <c r="H21" i="9" s="1"/>
  <c r="I21" i="9" s="1"/>
  <c r="F22" i="9"/>
  <c r="F23" i="9"/>
  <c r="H23" i="9" s="1"/>
  <c r="I23" i="9" s="1"/>
  <c r="F24" i="9"/>
  <c r="F11" i="9"/>
  <c r="H22" i="9"/>
  <c r="I22" i="9" s="1"/>
  <c r="H20" i="9"/>
  <c r="I20" i="9" s="1"/>
  <c r="H18" i="9" l="1"/>
  <c r="I18" i="9" s="1"/>
  <c r="H24" i="9"/>
  <c r="I24" i="9" s="1"/>
  <c r="H19" i="9"/>
  <c r="I19" i="9" s="1"/>
  <c r="H17" i="9"/>
  <c r="I17" i="9" s="1"/>
  <c r="H16" i="9"/>
  <c r="I16" i="9" s="1"/>
  <c r="H14" i="9"/>
  <c r="I14" i="9" s="1"/>
  <c r="I13" i="9"/>
  <c r="H12" i="9"/>
  <c r="I12" i="9" s="1"/>
  <c r="F25" i="9" l="1"/>
  <c r="H11" i="9"/>
  <c r="I11" i="9" l="1"/>
  <c r="I25" i="9" s="1"/>
  <c r="H25" i="9"/>
</calcChain>
</file>

<file path=xl/sharedStrings.xml><?xml version="1.0" encoding="utf-8"?>
<sst xmlns="http://schemas.openxmlformats.org/spreadsheetml/2006/main" count="68" uniqueCount="55">
  <si>
    <t>kg</t>
  </si>
  <si>
    <t>RAZEM</t>
  </si>
  <si>
    <t>A</t>
  </si>
  <si>
    <t>B</t>
  </si>
  <si>
    <t>C</t>
  </si>
  <si>
    <t>D</t>
  </si>
  <si>
    <t>E</t>
  </si>
  <si>
    <t>G</t>
  </si>
  <si>
    <t>1.</t>
  </si>
  <si>
    <t>2.</t>
  </si>
  <si>
    <t>3.</t>
  </si>
  <si>
    <t>4.</t>
  </si>
  <si>
    <t>5.</t>
  </si>
  <si>
    <t>6.</t>
  </si>
  <si>
    <t>7.</t>
  </si>
  <si>
    <t>LP.</t>
  </si>
  <si>
    <t>JEDNOSTKA MIARY</t>
  </si>
  <si>
    <t>ILOŚĆ</t>
  </si>
  <si>
    <t>WARTOŚĆ NETTO
 [zł]</t>
  </si>
  <si>
    <t>CENA JEDNOSTKOWA NETTO
[zł]</t>
  </si>
  <si>
    <t>WARTOŚĆ BRUTTO 
[zł]</t>
  </si>
  <si>
    <t>NAZWA ARTYKUŁU</t>
  </si>
  <si>
    <t>STAWKA PODATKU VAT 
[%]</t>
  </si>
  <si>
    <t>8.</t>
  </si>
  <si>
    <t>9.</t>
  </si>
  <si>
    <t>10.</t>
  </si>
  <si>
    <t>F = D*E</t>
  </si>
  <si>
    <t>11.</t>
  </si>
  <si>
    <t>WARTOŚĆ 
PODATKU VAT
[zł]</t>
  </si>
  <si>
    <t>H</t>
  </si>
  <si>
    <t>I= F+H</t>
  </si>
  <si>
    <t>12.</t>
  </si>
  <si>
    <t>13.</t>
  </si>
  <si>
    <t>14.</t>
  </si>
  <si>
    <t xml:space="preserve">Sukcesywne dostawy produktów mrożonych do Ośrodka Szkolenia Służby Więziennej w Popowie oraz Oddziału Zamiejscowego w Kikitach </t>
  </si>
  <si>
    <t>Formularz asortymentowo - cenowy</t>
  </si>
  <si>
    <t>(nazwa Wykonawcy/Wykonawców)</t>
  </si>
  <si>
    <t>Część nr 1 - Sukcesywne dostawy produktów mrożonych do Ośrodka Szkolenia Służby Więziennej w Popowie, 
Popowo-Parcele ul. Nadbużańska 41, 07-203 Somianka</t>
  </si>
  <si>
    <t>Załącznik nr 2a do zapytania ofertowego</t>
  </si>
  <si>
    <t>OSP.DKw.2233.20.2026.MK</t>
  </si>
  <si>
    <r>
      <rPr>
        <b/>
        <sz val="11"/>
        <color theme="1"/>
        <rFont val="Calibri"/>
        <family val="2"/>
        <charset val="238"/>
        <scheme val="minor"/>
      </rPr>
      <t>Brokuł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różyczki.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</si>
  <si>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Bukiet warzyw, kwiatowy.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</t>
    </r>
    <r>
      <rPr>
        <u/>
        <sz val="11"/>
        <color theme="1"/>
        <rFont val="Calibri"/>
        <family val="2"/>
        <charset val="238"/>
        <scheme val="minor"/>
      </rPr>
      <t xml:space="preserve"> 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</si>
  <si>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Fasolka szparagowa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zielona, cięta.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</si>
  <si>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Groszek zielony.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</si>
  <si>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Marchew mini.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</t>
    </r>
    <r>
      <rPr>
        <u/>
        <sz val="11"/>
        <color theme="1"/>
        <rFont val="Calibri"/>
        <family val="2"/>
        <charset val="238"/>
        <scheme val="minor"/>
      </rPr>
      <t xml:space="preserve"> 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</si>
  <si>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Maliny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całe.</t>
    </r>
    <r>
      <rPr>
        <sz val="11"/>
        <color theme="1"/>
        <rFont val="Calibri"/>
        <family val="2"/>
        <charset val="238"/>
        <scheme val="minor"/>
      </rPr>
      <t xml:space="preserve">
Opakowanie jednostkowe od 1 do 2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</si>
  <si>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Wiśnie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bez pestek.</t>
    </r>
    <r>
      <rPr>
        <sz val="11"/>
        <color theme="1"/>
        <rFont val="Calibri"/>
        <family val="2"/>
        <charset val="238"/>
        <scheme val="minor"/>
      </rPr>
      <t xml:space="preserve">
Opakowanie jednostkowe od 1 do 2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</si>
  <si>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Kulki ziemniaczane.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</si>
  <si>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Frytki ziemniaczane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np. karbowane, proste.</t>
    </r>
    <r>
      <rPr>
        <sz val="11"/>
        <color theme="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</si>
  <si>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color theme="1"/>
        <rFont val="Calibri"/>
        <family val="2"/>
        <charset val="238"/>
        <scheme val="minor"/>
      </rPr>
      <t>Szpinak liście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całe.</t>
    </r>
    <r>
      <rPr>
        <sz val="11"/>
        <color theme="1"/>
        <rFont val="Calibri"/>
        <family val="2"/>
        <charset val="238"/>
        <scheme val="minor"/>
      </rPr>
      <t xml:space="preserve">
Opakowanie jednostkowe od 0,5 kg do 1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</si>
  <si>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rFont val="Calibri"/>
        <family val="2"/>
        <charset val="238"/>
        <scheme val="minor"/>
      </rPr>
      <t>Podgrzybki, całe.</t>
    </r>
    <r>
      <rPr>
        <sz val="11"/>
        <rFont val="Calibri"/>
        <family val="2"/>
        <charset val="238"/>
        <scheme val="minor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  <scheme val="minor"/>
      </rPr>
      <t>nie mniej niż 3 miesiące od daty dostawy.</t>
    </r>
  </si>
  <si>
    <r>
      <rPr>
        <b/>
        <sz val="11"/>
        <rFont val="Calibri"/>
        <family val="2"/>
        <charset val="238"/>
      </rPr>
      <t>Mieszanka warzyw chińskich.</t>
    </r>
    <r>
      <rPr>
        <sz val="11"/>
        <rFont val="Calibri"/>
        <family val="2"/>
        <charset val="238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</si>
  <si>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rPr>
        <b/>
        <sz val="11"/>
        <rFont val="Calibri"/>
        <family val="2"/>
        <charset val="238"/>
      </rPr>
      <t>Kurki</t>
    </r>
    <r>
      <rPr>
        <sz val="11"/>
        <rFont val="Calibri"/>
        <family val="2"/>
        <charset val="238"/>
      </rPr>
      <t xml:space="preserve">, </t>
    </r>
    <r>
      <rPr>
        <b/>
        <sz val="11"/>
        <rFont val="Calibri"/>
        <family val="2"/>
        <charset val="238"/>
      </rPr>
      <t>całe.</t>
    </r>
    <r>
      <rPr>
        <sz val="11"/>
        <rFont val="Calibri"/>
        <family val="2"/>
        <charset val="238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</si>
  <si>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rPr>
        <b/>
        <sz val="11"/>
        <rFont val="Calibri"/>
        <family val="2"/>
        <charset val="238"/>
      </rPr>
      <t>Kalafior</t>
    </r>
    <r>
      <rPr>
        <sz val="11"/>
        <rFont val="Calibri"/>
        <family val="2"/>
        <charset val="238"/>
      </rPr>
      <t xml:space="preserve">, </t>
    </r>
    <r>
      <rPr>
        <b/>
        <sz val="11"/>
        <rFont val="Calibri"/>
        <family val="2"/>
        <charset val="238"/>
      </rPr>
      <t>różyczki.</t>
    </r>
    <r>
      <rPr>
        <sz val="11"/>
        <rFont val="Calibri"/>
        <family val="2"/>
        <charset val="238"/>
      </rPr>
      <t xml:space="preserve">
Opakowanie jednostkowe od 2 do 2,5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</si>
  <si>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t>(podpis wykonawcy lub upoważnionego pełnomocnika)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</si>
</sst>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u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vertical="center"/>
      <protection locked="0"/>
    </xf>
    <xf numFmtId="8" fontId="3" fillId="0" borderId="1" xfId="0" applyNumberFormat="1" applyFont="1" applyBorder="1" applyAlignment="1">
      <alignment horizontal="center" vertical="center"/>
    </xf>
    <xf numFmtId="8" fontId="8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8" fillId="4" borderId="0" xfId="0" applyFont="1" applyFill="1" applyAlignment="1" applyProtection="1">
      <alignment horizontal="right" vertical="center"/>
      <protection locked="0"/>
    </xf>
    <xf numFmtId="0" fontId="0" fillId="4" borderId="0" xfId="0" applyFill="1"/>
    <xf numFmtId="0" fontId="3" fillId="0" borderId="0" xfId="0" applyFont="1" applyAlignment="1">
      <alignment horizontal="right" vertical="center" wrapText="1"/>
    </xf>
    <xf numFmtId="8" fontId="2" fillId="4" borderId="8" xfId="0" applyNumberFormat="1" applyFont="1" applyFill="1" applyBorder="1" applyAlignment="1">
      <alignment horizontal="right" wrapText="1"/>
    </xf>
    <xf numFmtId="8" fontId="8" fillId="4" borderId="8" xfId="0" applyNumberFormat="1" applyFont="1" applyFill="1" applyBorder="1" applyAlignment="1">
      <alignment horizontal="right"/>
    </xf>
    <xf numFmtId="8" fontId="8" fillId="4" borderId="0" xfId="0" applyNumberFormat="1" applyFont="1" applyFill="1" applyAlignment="1">
      <alignment horizontal="right"/>
    </xf>
    <xf numFmtId="0" fontId="8" fillId="2" borderId="3" xfId="0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2" borderId="5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zoomScale="55" zoomScaleNormal="100" zoomScaleSheetLayoutView="55" workbookViewId="0">
      <selection activeCell="A8" sqref="A8:I8"/>
    </sheetView>
  </sheetViews>
  <sheetFormatPr defaultRowHeight="14.4" x14ac:dyDescent="0.3"/>
  <cols>
    <col min="1" max="1" width="4.33203125" customWidth="1"/>
    <col min="2" max="2" width="44.6640625" customWidth="1"/>
    <col min="3" max="4" width="10.6640625" customWidth="1"/>
    <col min="5" max="6" width="15.6640625" customWidth="1"/>
    <col min="7" max="7" width="10.6640625" customWidth="1"/>
    <col min="8" max="8" width="15.6640625" customWidth="1"/>
    <col min="9" max="9" width="17.6640625" customWidth="1"/>
  </cols>
  <sheetData>
    <row r="1" spans="1:10" ht="12.9" customHeight="1" x14ac:dyDescent="0.3">
      <c r="G1" s="21" t="s">
        <v>38</v>
      </c>
      <c r="H1" s="21"/>
      <c r="I1" s="21"/>
    </row>
    <row r="2" spans="1:10" ht="12.9" customHeight="1" x14ac:dyDescent="0.25">
      <c r="H2" s="30" t="s">
        <v>39</v>
      </c>
      <c r="I2" s="30"/>
    </row>
    <row r="3" spans="1:10" ht="7.5" customHeight="1" x14ac:dyDescent="0.25">
      <c r="H3" s="3"/>
      <c r="I3" s="3"/>
    </row>
    <row r="4" spans="1:10" ht="45" customHeight="1" x14ac:dyDescent="0.25">
      <c r="A4" s="36"/>
      <c r="B4" s="34"/>
      <c r="C4" s="35"/>
      <c r="D4" s="34" t="s">
        <v>35</v>
      </c>
      <c r="E4" s="34"/>
      <c r="F4" s="34"/>
      <c r="G4" s="34"/>
      <c r="H4" s="34"/>
      <c r="I4" s="35"/>
    </row>
    <row r="5" spans="1:10" ht="12" customHeight="1" x14ac:dyDescent="0.3">
      <c r="A5" s="31" t="s">
        <v>36</v>
      </c>
      <c r="B5" s="31"/>
    </row>
    <row r="6" spans="1:10" ht="7.5" customHeight="1" x14ac:dyDescent="0.25">
      <c r="A6" s="2"/>
      <c r="B6" s="2"/>
    </row>
    <row r="7" spans="1:10" ht="32.25" customHeight="1" x14ac:dyDescent="0.3">
      <c r="A7" s="32" t="s">
        <v>34</v>
      </c>
      <c r="B7" s="33"/>
      <c r="C7" s="33"/>
      <c r="D7" s="33"/>
      <c r="E7" s="33"/>
      <c r="F7" s="33"/>
      <c r="G7" s="33"/>
      <c r="H7" s="33"/>
      <c r="I7" s="33"/>
    </row>
    <row r="8" spans="1:10" ht="36" customHeight="1" x14ac:dyDescent="0.3">
      <c r="A8" s="28" t="s">
        <v>37</v>
      </c>
      <c r="B8" s="29"/>
      <c r="C8" s="29"/>
      <c r="D8" s="29"/>
      <c r="E8" s="29"/>
      <c r="F8" s="29"/>
      <c r="G8" s="29"/>
      <c r="H8" s="29"/>
      <c r="I8" s="29"/>
    </row>
    <row r="9" spans="1:10" ht="52.5" customHeight="1" x14ac:dyDescent="0.3">
      <c r="A9" s="4" t="s">
        <v>15</v>
      </c>
      <c r="B9" s="4" t="s">
        <v>21</v>
      </c>
      <c r="C9" s="4" t="s">
        <v>16</v>
      </c>
      <c r="D9" s="4" t="s">
        <v>17</v>
      </c>
      <c r="E9" s="4" t="s">
        <v>19</v>
      </c>
      <c r="F9" s="4" t="s">
        <v>18</v>
      </c>
      <c r="G9" s="4" t="s">
        <v>22</v>
      </c>
      <c r="H9" s="4" t="s">
        <v>28</v>
      </c>
      <c r="I9" s="4" t="s">
        <v>20</v>
      </c>
      <c r="J9" s="1"/>
    </row>
    <row r="10" spans="1:10" ht="10.5" customHeight="1" x14ac:dyDescent="0.25">
      <c r="A10" s="5" t="s">
        <v>2</v>
      </c>
      <c r="B10" s="12" t="s">
        <v>3</v>
      </c>
      <c r="C10" s="12" t="s">
        <v>4</v>
      </c>
      <c r="D10" s="12" t="s">
        <v>5</v>
      </c>
      <c r="E10" s="5" t="s">
        <v>6</v>
      </c>
      <c r="F10" s="5" t="s">
        <v>26</v>
      </c>
      <c r="G10" s="5" t="s">
        <v>7</v>
      </c>
      <c r="H10" s="5" t="s">
        <v>29</v>
      </c>
      <c r="I10" s="5" t="s">
        <v>30</v>
      </c>
      <c r="J10" s="2"/>
    </row>
    <row r="11" spans="1:10" ht="115.2" x14ac:dyDescent="0.3">
      <c r="A11" s="18" t="s">
        <v>8</v>
      </c>
      <c r="B11" s="15" t="s">
        <v>40</v>
      </c>
      <c r="C11" s="11" t="s">
        <v>0</v>
      </c>
      <c r="D11" s="13">
        <v>500</v>
      </c>
      <c r="E11" s="14"/>
      <c r="F11" s="8">
        <f>D11*E11</f>
        <v>0</v>
      </c>
      <c r="G11" s="6"/>
      <c r="H11" s="10">
        <f t="shared" ref="H11:H24" si="0">ROUND(F11*G11,2)</f>
        <v>0</v>
      </c>
      <c r="I11" s="8">
        <f t="shared" ref="I11:I24" si="1">F11+H11</f>
        <v>0</v>
      </c>
    </row>
    <row r="12" spans="1:10" ht="115.2" x14ac:dyDescent="0.3">
      <c r="A12" s="18" t="s">
        <v>9</v>
      </c>
      <c r="B12" s="15" t="s">
        <v>41</v>
      </c>
      <c r="C12" s="11" t="s">
        <v>0</v>
      </c>
      <c r="D12" s="13">
        <v>300</v>
      </c>
      <c r="E12" s="14"/>
      <c r="F12" s="8">
        <f t="shared" ref="F12:F24" si="2">D12*E12</f>
        <v>0</v>
      </c>
      <c r="G12" s="6"/>
      <c r="H12" s="10">
        <f t="shared" si="0"/>
        <v>0</v>
      </c>
      <c r="I12" s="8">
        <f t="shared" si="1"/>
        <v>0</v>
      </c>
    </row>
    <row r="13" spans="1:10" ht="115.2" x14ac:dyDescent="0.3">
      <c r="A13" s="18" t="s">
        <v>10</v>
      </c>
      <c r="B13" s="15" t="s">
        <v>42</v>
      </c>
      <c r="C13" s="11" t="s">
        <v>0</v>
      </c>
      <c r="D13" s="13">
        <v>420</v>
      </c>
      <c r="E13" s="14"/>
      <c r="F13" s="8">
        <f t="shared" si="2"/>
        <v>0</v>
      </c>
      <c r="G13" s="6"/>
      <c r="H13" s="10">
        <f t="shared" si="0"/>
        <v>0</v>
      </c>
      <c r="I13" s="8">
        <f t="shared" si="1"/>
        <v>0</v>
      </c>
    </row>
    <row r="14" spans="1:10" ht="115.2" x14ac:dyDescent="0.3">
      <c r="A14" s="18" t="s">
        <v>11</v>
      </c>
      <c r="B14" s="15" t="s">
        <v>43</v>
      </c>
      <c r="C14" s="11" t="s">
        <v>0</v>
      </c>
      <c r="D14" s="13">
        <v>110</v>
      </c>
      <c r="E14" s="14"/>
      <c r="F14" s="8">
        <f t="shared" si="2"/>
        <v>0</v>
      </c>
      <c r="G14" s="6"/>
      <c r="H14" s="10">
        <f t="shared" si="0"/>
        <v>0</v>
      </c>
      <c r="I14" s="8">
        <f t="shared" si="1"/>
        <v>0</v>
      </c>
    </row>
    <row r="15" spans="1:10" ht="115.2" x14ac:dyDescent="0.3">
      <c r="A15" s="18" t="s">
        <v>12</v>
      </c>
      <c r="B15" s="15" t="s">
        <v>44</v>
      </c>
      <c r="C15" s="11" t="s">
        <v>0</v>
      </c>
      <c r="D15" s="13">
        <v>400</v>
      </c>
      <c r="E15" s="14"/>
      <c r="F15" s="8">
        <f t="shared" si="2"/>
        <v>0</v>
      </c>
      <c r="G15" s="6"/>
      <c r="H15" s="10">
        <f t="shared" si="0"/>
        <v>0</v>
      </c>
      <c r="I15" s="8">
        <f t="shared" si="1"/>
        <v>0</v>
      </c>
    </row>
    <row r="16" spans="1:10" ht="115.2" x14ac:dyDescent="0.3">
      <c r="A16" s="18" t="s">
        <v>13</v>
      </c>
      <c r="B16" s="15" t="s">
        <v>45</v>
      </c>
      <c r="C16" s="11" t="s">
        <v>0</v>
      </c>
      <c r="D16" s="13">
        <v>20</v>
      </c>
      <c r="E16" s="14"/>
      <c r="F16" s="8">
        <f t="shared" si="2"/>
        <v>0</v>
      </c>
      <c r="G16" s="6"/>
      <c r="H16" s="10">
        <f t="shared" si="0"/>
        <v>0</v>
      </c>
      <c r="I16" s="8">
        <f t="shared" si="1"/>
        <v>0</v>
      </c>
    </row>
    <row r="17" spans="1:9" ht="115.2" x14ac:dyDescent="0.3">
      <c r="A17" s="18" t="s">
        <v>14</v>
      </c>
      <c r="B17" s="15" t="s">
        <v>46</v>
      </c>
      <c r="C17" s="11" t="s">
        <v>0</v>
      </c>
      <c r="D17" s="13">
        <v>5</v>
      </c>
      <c r="E17" s="14"/>
      <c r="F17" s="8">
        <f t="shared" si="2"/>
        <v>0</v>
      </c>
      <c r="G17" s="6"/>
      <c r="H17" s="10">
        <f t="shared" si="0"/>
        <v>0</v>
      </c>
      <c r="I17" s="8">
        <f t="shared" si="1"/>
        <v>0</v>
      </c>
    </row>
    <row r="18" spans="1:9" ht="115.2" x14ac:dyDescent="0.3">
      <c r="A18" s="18" t="s">
        <v>23</v>
      </c>
      <c r="B18" s="15" t="s">
        <v>47</v>
      </c>
      <c r="C18" s="11" t="s">
        <v>0</v>
      </c>
      <c r="D18" s="13">
        <v>300</v>
      </c>
      <c r="E18" s="14"/>
      <c r="F18" s="8">
        <f t="shared" si="2"/>
        <v>0</v>
      </c>
      <c r="G18" s="6"/>
      <c r="H18" s="10">
        <f t="shared" si="0"/>
        <v>0</v>
      </c>
      <c r="I18" s="8">
        <f t="shared" si="1"/>
        <v>0</v>
      </c>
    </row>
    <row r="19" spans="1:9" ht="115.2" x14ac:dyDescent="0.3">
      <c r="A19" s="18" t="s">
        <v>24</v>
      </c>
      <c r="B19" s="15" t="s">
        <v>48</v>
      </c>
      <c r="C19" s="11" t="s">
        <v>0</v>
      </c>
      <c r="D19" s="13">
        <v>160</v>
      </c>
      <c r="E19" s="14"/>
      <c r="F19" s="8">
        <f t="shared" si="2"/>
        <v>0</v>
      </c>
      <c r="G19" s="6"/>
      <c r="H19" s="10">
        <f t="shared" si="0"/>
        <v>0</v>
      </c>
      <c r="I19" s="8">
        <f t="shared" si="1"/>
        <v>0</v>
      </c>
    </row>
    <row r="20" spans="1:9" ht="115.2" x14ac:dyDescent="0.3">
      <c r="A20" s="18" t="s">
        <v>25</v>
      </c>
      <c r="B20" s="15" t="s">
        <v>49</v>
      </c>
      <c r="C20" s="11" t="s">
        <v>0</v>
      </c>
      <c r="D20" s="13">
        <v>170</v>
      </c>
      <c r="E20" s="14"/>
      <c r="F20" s="8">
        <f t="shared" si="2"/>
        <v>0</v>
      </c>
      <c r="G20" s="6"/>
      <c r="H20" s="10">
        <f t="shared" si="0"/>
        <v>0</v>
      </c>
      <c r="I20" s="8">
        <f t="shared" si="1"/>
        <v>0</v>
      </c>
    </row>
    <row r="21" spans="1:9" ht="115.2" x14ac:dyDescent="0.3">
      <c r="A21" s="18" t="s">
        <v>27</v>
      </c>
      <c r="B21" s="16" t="s">
        <v>50</v>
      </c>
      <c r="C21" s="11" t="s">
        <v>0</v>
      </c>
      <c r="D21" s="13">
        <v>30</v>
      </c>
      <c r="E21" s="14"/>
      <c r="F21" s="8">
        <f t="shared" si="2"/>
        <v>0</v>
      </c>
      <c r="G21" s="6"/>
      <c r="H21" s="10">
        <f t="shared" si="0"/>
        <v>0</v>
      </c>
      <c r="I21" s="8">
        <f t="shared" si="1"/>
        <v>0</v>
      </c>
    </row>
    <row r="22" spans="1:9" ht="115.2" x14ac:dyDescent="0.3">
      <c r="A22" s="18" t="s">
        <v>31</v>
      </c>
      <c r="B22" s="17" t="s">
        <v>51</v>
      </c>
      <c r="C22" s="11" t="s">
        <v>0</v>
      </c>
      <c r="D22" s="13">
        <v>40</v>
      </c>
      <c r="E22" s="14"/>
      <c r="F22" s="8">
        <f t="shared" si="2"/>
        <v>0</v>
      </c>
      <c r="G22" s="6"/>
      <c r="H22" s="10">
        <f t="shared" si="0"/>
        <v>0</v>
      </c>
      <c r="I22" s="8">
        <f t="shared" si="1"/>
        <v>0</v>
      </c>
    </row>
    <row r="23" spans="1:9" ht="115.2" x14ac:dyDescent="0.3">
      <c r="A23" s="18" t="s">
        <v>32</v>
      </c>
      <c r="B23" s="17" t="s">
        <v>52</v>
      </c>
      <c r="C23" s="11" t="s">
        <v>0</v>
      </c>
      <c r="D23" s="13">
        <v>10</v>
      </c>
      <c r="E23" s="14"/>
      <c r="F23" s="8">
        <f t="shared" si="2"/>
        <v>0</v>
      </c>
      <c r="G23" s="6"/>
      <c r="H23" s="10">
        <f t="shared" si="0"/>
        <v>0</v>
      </c>
      <c r="I23" s="8">
        <f t="shared" si="1"/>
        <v>0</v>
      </c>
    </row>
    <row r="24" spans="1:9" ht="115.2" x14ac:dyDescent="0.3">
      <c r="A24" s="18" t="s">
        <v>33</v>
      </c>
      <c r="B24" s="17" t="s">
        <v>53</v>
      </c>
      <c r="C24" s="11" t="s">
        <v>0</v>
      </c>
      <c r="D24" s="13">
        <v>240</v>
      </c>
      <c r="E24" s="14"/>
      <c r="F24" s="8">
        <f t="shared" si="2"/>
        <v>0</v>
      </c>
      <c r="G24" s="6"/>
      <c r="H24" s="10">
        <f t="shared" si="0"/>
        <v>0</v>
      </c>
      <c r="I24" s="8">
        <f t="shared" si="1"/>
        <v>0</v>
      </c>
    </row>
    <row r="25" spans="1:9" ht="23.25" customHeight="1" x14ac:dyDescent="0.3">
      <c r="A25" s="25" t="s">
        <v>1</v>
      </c>
      <c r="B25" s="26"/>
      <c r="C25" s="26"/>
      <c r="D25" s="26"/>
      <c r="E25" s="27"/>
      <c r="F25" s="9">
        <f>SUM(F11:F24)</f>
        <v>0</v>
      </c>
      <c r="G25" s="7"/>
      <c r="H25" s="9">
        <f>SUM(H11:H24)</f>
        <v>0</v>
      </c>
      <c r="I25" s="9">
        <f>SUM(I11:I24)</f>
        <v>0</v>
      </c>
    </row>
    <row r="26" spans="1:9" ht="23.25" customHeight="1" x14ac:dyDescent="0.3">
      <c r="A26" s="19"/>
      <c r="B26" s="19"/>
      <c r="C26" s="19"/>
      <c r="D26" s="19"/>
      <c r="E26" s="19"/>
      <c r="F26" s="22" t="s">
        <v>54</v>
      </c>
      <c r="G26" s="23"/>
      <c r="H26" s="23"/>
      <c r="I26" s="23"/>
    </row>
    <row r="27" spans="1:9" ht="23.25" customHeight="1" x14ac:dyDescent="0.3">
      <c r="A27" s="19"/>
      <c r="B27" s="19"/>
      <c r="C27" s="19"/>
      <c r="D27" s="19"/>
      <c r="E27" s="19"/>
      <c r="F27" s="24"/>
      <c r="G27" s="24"/>
      <c r="H27" s="24"/>
      <c r="I27" s="24"/>
    </row>
    <row r="28" spans="1:9" ht="23.25" customHeight="1" x14ac:dyDescent="0.3">
      <c r="A28" s="19"/>
      <c r="B28" s="19"/>
      <c r="C28" s="19"/>
      <c r="D28" s="19"/>
      <c r="E28" s="19"/>
      <c r="F28" s="24"/>
      <c r="G28" s="24"/>
      <c r="H28" s="24"/>
      <c r="I28" s="24"/>
    </row>
    <row r="29" spans="1:9" ht="23.25" customHeight="1" x14ac:dyDescent="0.3">
      <c r="A29" s="19"/>
      <c r="B29" s="19"/>
      <c r="C29" s="19"/>
      <c r="D29" s="19"/>
      <c r="E29" s="19"/>
      <c r="F29" s="24"/>
      <c r="G29" s="24"/>
      <c r="H29" s="24"/>
      <c r="I29" s="24"/>
    </row>
    <row r="30" spans="1:9" ht="7.5" customHeight="1" x14ac:dyDescent="0.3">
      <c r="A30" s="20"/>
      <c r="B30" s="20"/>
      <c r="C30" s="20"/>
      <c r="D30" s="20"/>
      <c r="E30" s="20"/>
      <c r="F30" s="24"/>
      <c r="G30" s="24"/>
      <c r="H30" s="24"/>
      <c r="I30" s="24"/>
    </row>
  </sheetData>
  <sheetProtection formatCells="0" formatColumns="0" formatRows="0" insertColumns="0" insertRows="0" insertHyperlinks="0" deleteColumns="0" deleteRows="0" sort="0" autoFilter="0" pivotTables="0"/>
  <mergeCells count="9">
    <mergeCell ref="G1:I1"/>
    <mergeCell ref="F26:I30"/>
    <mergeCell ref="A25:E25"/>
    <mergeCell ref="A8:I8"/>
    <mergeCell ref="H2:I2"/>
    <mergeCell ref="A5:B5"/>
    <mergeCell ref="A7:I7"/>
    <mergeCell ref="D4:I4"/>
    <mergeCell ref="A4:C4"/>
  </mergeCells>
  <phoneticPr fontId="12" type="noConversion"/>
  <printOptions horizontalCentered="1"/>
  <pageMargins left="0.23622047244094491" right="0.23622047244094491" top="0.35433070866141736" bottom="0.35433070866141736" header="0.11811023622047245" footer="0.11811023622047245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1 - OSSW w Popowie</vt:lpstr>
      <vt:lpstr>'Część 1 - OSSW w Popowie'!Obszar_wydruku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</dc:creator>
  <cp:lastModifiedBy>Mateusz Puchalski</cp:lastModifiedBy>
  <cp:lastPrinted>2026-05-05T12:21:41Z</cp:lastPrinted>
  <dcterms:created xsi:type="dcterms:W3CDTF">2021-11-10T12:04:40Z</dcterms:created>
  <dcterms:modified xsi:type="dcterms:W3CDTF">2026-05-13T07:25:58Z</dcterms:modified>
</cp:coreProperties>
</file>